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obrowolska\AppData\Roaming\Vario Files\"/>
    </mc:Choice>
  </mc:AlternateContent>
  <xr:revisionPtr revIDLastSave="0" documentId="13_ncr:1_{6B5901E7-F749-4D8C-8FDA-0492C717A5EC}" xr6:coauthVersionLast="47" xr6:coauthVersionMax="47" xr10:uidLastSave="{00000000-0000-0000-0000-000000000000}"/>
  <bookViews>
    <workbookView xWindow="1812" yWindow="1812" windowWidth="17280" windowHeight="8880" xr2:uid="{58660B01-46C9-4E02-9B11-065D135C1C03}"/>
  </bookViews>
  <sheets>
    <sheet name="TER" sheetId="13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3" l="1"/>
  <c r="F63" i="13"/>
  <c r="G63" i="13" s="1"/>
  <c r="D54" i="13"/>
  <c r="G53" i="13"/>
  <c r="F52" i="13"/>
  <c r="F54" i="13" s="1"/>
  <c r="G51" i="13"/>
  <c r="F50" i="13"/>
  <c r="G49" i="13"/>
  <c r="F48" i="13"/>
  <c r="G47" i="13"/>
  <c r="F46" i="13"/>
  <c r="G45" i="13"/>
  <c r="F44" i="13"/>
  <c r="G43" i="13"/>
  <c r="F42" i="13"/>
  <c r="G41" i="13"/>
  <c r="F40" i="13"/>
  <c r="G39" i="13"/>
  <c r="F38" i="13"/>
  <c r="G37" i="13"/>
  <c r="F36" i="13"/>
  <c r="G35" i="13"/>
  <c r="F34" i="13"/>
  <c r="G33" i="13"/>
  <c r="F32" i="13"/>
  <c r="G31" i="13"/>
  <c r="F30" i="13"/>
  <c r="G29" i="13"/>
  <c r="F28" i="13"/>
  <c r="G27" i="13"/>
  <c r="F26" i="13"/>
  <c r="G25" i="13"/>
  <c r="F24" i="13"/>
  <c r="G23" i="13"/>
  <c r="F22" i="13"/>
  <c r="G21" i="13"/>
  <c r="F20" i="13"/>
  <c r="G19" i="13"/>
  <c r="F18" i="13"/>
  <c r="G17" i="13"/>
  <c r="F16" i="13"/>
  <c r="G15" i="13"/>
  <c r="F14" i="13"/>
  <c r="G13" i="13"/>
  <c r="F12" i="13"/>
  <c r="G11" i="13"/>
  <c r="F10" i="13"/>
  <c r="G9" i="13"/>
  <c r="F8" i="13"/>
  <c r="G54" i="13" l="1"/>
  <c r="F67" i="13" s="1"/>
  <c r="G67" i="13" s="1"/>
  <c r="F55" i="13" l="1"/>
  <c r="E55" i="13"/>
  <c r="H55" i="13"/>
</calcChain>
</file>

<file path=xl/sharedStrings.xml><?xml version="1.0" encoding="utf-8"?>
<sst xmlns="http://schemas.openxmlformats.org/spreadsheetml/2006/main" count="122" uniqueCount="103">
  <si>
    <t>NAZWA INWESTYCJI</t>
  </si>
  <si>
    <t>INWESTOR</t>
  </si>
  <si>
    <t>MIASTO POZNAŃ, PLAC KOLEGIACKI 17, 61-841 POZNAŃ</t>
  </si>
  <si>
    <t>INWESTOR ZASTĘPCZY</t>
  </si>
  <si>
    <t>POZNAŃSKIE INWESTYCJE MIEJSKIE Sp. z o.o., PLAC WIOSNY LUDÓW 2, 61-831 POZNAŃ</t>
  </si>
  <si>
    <t>NR ETAPU</t>
  </si>
  <si>
    <t>NAZWA ETAPU ROZLICZENIOWEGO</t>
  </si>
  <si>
    <t>RAZEM [zakres podstawowy]</t>
  </si>
  <si>
    <t xml:space="preserve"> wskaźnik %  </t>
  </si>
  <si>
    <t>Tabela Elementów Rozliczeniowych (TER) - Załącznik nr 1 do Oferty</t>
  </si>
  <si>
    <t>„Kompleksowa przebudowa obiektów Palmiarni Poznańskiej”</t>
  </si>
  <si>
    <t>Wykonanie wszystkich robót wynikających z SWZ w zakresie pawilonu nr 1 pawilon szklarniowy</t>
  </si>
  <si>
    <t>Wykonanie wszystkich robót wynikających z SWZ w zakresie pawilonu nr 2 pawilon szklarniowy</t>
  </si>
  <si>
    <t>Pawilon 2</t>
  </si>
  <si>
    <t>Pawilon 1</t>
  </si>
  <si>
    <t>Pawilon 3</t>
  </si>
  <si>
    <t>Pawilon 4</t>
  </si>
  <si>
    <t>Pawilon 15</t>
  </si>
  <si>
    <t>Wykonanie wszystkich robót wynikających z SWZ w zakresie pawilonu nr 3 pawilon szklarniowy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</si>
  <si>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</si>
  <si>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</si>
  <si>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</si>
  <si>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</si>
  <si>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</si>
  <si>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</si>
  <si>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</si>
  <si>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</si>
  <si>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</si>
  <si>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</si>
  <si>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</si>
  <si>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</si>
  <si>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Wykonanie wszystkich robót wynikających z SWZ w zakresie pawilonu nr 4 pawilon szklarniowy</t>
  </si>
  <si>
    <t>Wykonanie wszystkich robót wynikających z SWZ w zakresie pawilonu nr 10 pawilon szklarniowy</t>
  </si>
  <si>
    <t>Pawilon 10</t>
  </si>
  <si>
    <t>Wykonanie wszystkich robót wynikających z SWZ w zakresie pawilonu nr 15 pawilon szklarniowy</t>
  </si>
  <si>
    <t xml:space="preserve">Wykonanie wszystkich robót wynikających z SWZ w zakresie segmentu 11 część administracyjno-socjalna i techniczna </t>
  </si>
  <si>
    <t>Segment 11</t>
  </si>
  <si>
    <t>Segment 12</t>
  </si>
  <si>
    <t>Segment 13</t>
  </si>
  <si>
    <t>Segment 14</t>
  </si>
  <si>
    <t xml:space="preserve">Wykonanie wszystkich robót wynikających z SWZ w zakresie segmentu 12 część administracyjno-socjalna i techniczna </t>
  </si>
  <si>
    <t xml:space="preserve">Wykonanie wszystkich robót wynikających z SWZ w zakresie segmentu 13 część administracyjno-socjalna i techniczna </t>
  </si>
  <si>
    <t xml:space="preserve">Wykonanie wszystkich robót wynikających z SWZ w zakresie segmentu 14 część administracyjno-socjalna i techniczna </t>
  </si>
  <si>
    <t>13.</t>
  </si>
  <si>
    <t xml:space="preserve">Wykonanie wszystkich robót wynikających z SWZ w zakresie segmentu 16 pawilon wejściowy </t>
  </si>
  <si>
    <t>Pawilon wejściowy</t>
  </si>
  <si>
    <t>14.</t>
  </si>
  <si>
    <t>15.</t>
  </si>
  <si>
    <t>16.</t>
  </si>
  <si>
    <t>17.</t>
  </si>
  <si>
    <t>Wykonanie wszystkich robót wynikających z SWZ w zakresie segmentu 18 akwarium</t>
  </si>
  <si>
    <t>Wykonanie wszystkich robót wynikających z SWZ w zakresie segmentu 17 kawiarnia</t>
  </si>
  <si>
    <t>Akwarium</t>
  </si>
  <si>
    <t>Kawiarnia</t>
  </si>
  <si>
    <t>Budynek 19</t>
  </si>
  <si>
    <t>Budynek 20</t>
  </si>
  <si>
    <t>Segmenty 21, 25, 26</t>
  </si>
  <si>
    <t>Wykonanie wszystkich robót wynikających z SWZ w zakresie segmentu 19 budynek techniczny</t>
  </si>
  <si>
    <t>Wykonanie wszystkich robót wynikających z SWZ w zakresie segmentu 20 budynek techniczny</t>
  </si>
  <si>
    <t>Wykonanie wszystkich robót wynikających z SWZ w zakresie segmentu 21 garaż; placu gospodarczego nr 25 oraz placu gospodarczego przy garażu nr 26</t>
  </si>
  <si>
    <t>PZT i zieleń Etap I</t>
  </si>
  <si>
    <t>Etap II</t>
  </si>
  <si>
    <t>Pawilon 5</t>
  </si>
  <si>
    <t>Wykonanie wszystkich robót wynikających z SWZ w zakresie pawilonu nr 5 pawilon szklarniowy</t>
  </si>
  <si>
    <t>Wykonanie wszystkich robót wynikających z SWZ w zakresie pawilonu nr 6 pawilon szklarniowy</t>
  </si>
  <si>
    <t>Wykonanie wszystkich robót wynikających z SWZ w zakresie pawilonu nr 7 pawilon szklarniowy</t>
  </si>
  <si>
    <t>Wykonanie wszystkich robót wynikających z SWZ w zakresie pawilonu nr 8 pawilon szklarniowy</t>
  </si>
  <si>
    <t>Wykonanie wszystkich robót wynikających z SWZ w zakresie pawilonu nr 9 pawilon szklarniowy</t>
  </si>
  <si>
    <t>Pawilon 6</t>
  </si>
  <si>
    <t>Pawilon 7</t>
  </si>
  <si>
    <t>Pawilon 8</t>
  </si>
  <si>
    <t>Pawilon 9</t>
  </si>
  <si>
    <t>PZT i zieleń Etap II</t>
  </si>
  <si>
    <t>Wykonanie wszystkich pozostałych robót wynikających z SWZ w zakresie PZT dla Etapu II</t>
  </si>
  <si>
    <t>Etap I</t>
  </si>
  <si>
    <t>Wykonanie wszystkich pozostałych robót wynikających z SWZ w zakresie PZT dla Etapu I w tym nasadzenia zastępcze</t>
  </si>
  <si>
    <t>Wskaźnik % Wykonawcy +/-...%</t>
  </si>
  <si>
    <t>maksymalna zmiana wskaźnika +/- %</t>
  </si>
  <si>
    <t>Kwota netto 
[PLN]</t>
  </si>
  <si>
    <t>SUMA NETTO</t>
  </si>
  <si>
    <t>SUMA BRUTTO</t>
  </si>
  <si>
    <r>
      <t xml:space="preserve">Wykonawca 30 dni od zawarcia Umowy przedłoży Zamawiającemu Uszczegółowioną Tabelę Elementów Rozliczeniowych (U-TER), sporządzoną z uwzględnieniem łącznego wynagrodzenia Wykonawcy. Zamawiający dopuszcza podział pozycji określonych w TER na poszczególne pozycje U-TER, z zastrzeżeniem, iż procentowy wskaźnik Wykonawcy danej pozycji TER nie może zostać przekroczony, jak również przekroczona nie może zostać suma całkowitej wartości wynagrodzenia Wykonawcy w ramach Umowy. 
</t>
    </r>
    <r>
      <rPr>
        <b/>
        <sz val="9"/>
        <color rgb="FFFF0000"/>
        <rFont val="Verdana"/>
        <family val="2"/>
        <charset val="238"/>
      </rPr>
      <t>JEDNOCZEŚNIE ILOŚĆ WSZYSTKICH POZYCJI U-TER NIE MOŻE PRZEKROCZYĆ 500 POZYCJI.</t>
    </r>
  </si>
  <si>
    <t>ISTOTNE ZAŁOŻENIA TER</t>
  </si>
  <si>
    <t>-</t>
  </si>
  <si>
    <t xml:space="preserve">Wskaźnik % Wykonawcy dla każdego z etapów w kolumnie F musi się mieścić w przedziale +/-% w kolumnie E w stosunku do wskaźnika w kolumnie D </t>
  </si>
  <si>
    <t>ZAKRES PRAWA OPCJI 1</t>
  </si>
  <si>
    <t>maksymalny wymiar godzinowy</t>
  </si>
  <si>
    <t>Stawka za 1 (jedną) rbh netto [PLN]</t>
  </si>
  <si>
    <t>Wartość netto [PLN]</t>
  </si>
  <si>
    <t>Kwota brutto 
[PLN]</t>
  </si>
  <si>
    <t>Usługa wsparcia/asysty technicznej dotyczącej zarządzania infrastrukturą techniczną zainstalowaną w budynku Palmiarni</t>
  </si>
  <si>
    <t>ZAKRES PRAWA OPCJI 2</t>
  </si>
  <si>
    <t>maksymalny wskaźnik</t>
  </si>
  <si>
    <t>Usługa wykonania okresowych przeglądów serwisowych instalacji i urządzeń</t>
  </si>
  <si>
    <t>W przypadku niezgodności wskaźnika procentowego, w kolumnie F nad wartością pojawi się informacja "BŁĄD"</t>
  </si>
  <si>
    <t>ŁĄCZNIE:</t>
  </si>
  <si>
    <t>Wskaźniki procentowe dla każdego z etapów odnoszą się do sumy wartości netto zakresu podstawowego - komórka G55</t>
  </si>
  <si>
    <t>Wskaźnik procentowy dla ZAKRESU PRAWA OPCJI 2 odnosi się do sumy wartości netto zakresu podstawowego - komórka G55</t>
  </si>
  <si>
    <t>Suma wskaźników % Wykonawcy musi wynosić 100% (komórka F54) - Pod komórką wyświetli się informacja o nadmiarze lub braku oraz jego wartości</t>
  </si>
  <si>
    <r>
      <t xml:space="preserve">Dla PRAWA OPCJI 1 należy uzupełnić pole oznaczone na żółto, tj. </t>
    </r>
    <r>
      <rPr>
        <b/>
        <sz val="12"/>
        <rFont val="Arial Narrow"/>
        <family val="2"/>
        <charset val="238"/>
      </rPr>
      <t>"Stawka za 1 (jedną) rbh netto [PLN]" (Komórka E63)</t>
    </r>
  </si>
  <si>
    <r>
      <t xml:space="preserve">Dla PRAWA OPCJI 2 należy uzupełnić pole oznaczone na żółto, tj. </t>
    </r>
    <r>
      <rPr>
        <b/>
        <sz val="12"/>
        <rFont val="Arial Narrow"/>
        <family val="2"/>
        <charset val="238"/>
      </rPr>
      <t>"Wskaźnik % Wykonawcy +/-…%" (Komórka E67)</t>
    </r>
  </si>
  <si>
    <t>Zamawiający będzie weryfikował poprawność złożonego TER w zakresie podziału wynagrodzenia na poszczególne etapy rozliczeniowe TER w zakresie weryfikacji wartości % Wskaźnika % Wykonawcy z dokładnością do dwóch miejsc po przecinku</t>
  </si>
  <si>
    <r>
      <t xml:space="preserve">Dla zakresu podstawowego należy uzupełnić </t>
    </r>
    <r>
      <rPr>
        <b/>
        <sz val="12"/>
        <rFont val="Arial Narrow"/>
        <family val="2"/>
        <charset val="238"/>
      </rPr>
      <t xml:space="preserve">żółte pola w kolumnie F z dokładnością do dwóch miejsc po przecinku </t>
    </r>
    <r>
      <rPr>
        <sz val="12"/>
        <rFont val="Arial Narrow"/>
        <family val="2"/>
        <charset val="238"/>
      </rPr>
      <t xml:space="preserve">(kolumna "Wskaźnik % Wykonawcy +/-…%") oraz w komórce </t>
    </r>
    <r>
      <rPr>
        <b/>
        <sz val="12"/>
        <rFont val="Arial Narrow"/>
        <family val="2"/>
        <charset val="238"/>
      </rPr>
      <t>G55 sumę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</si>
</sst>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zł&quot;* #,##0.00_);_(&quot;zł&quot;* \(#,##0.00\);_(&quot;zł&quot;* &quot;-&quot;??_);_(@_)"/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&quot;+/- &quot;0.00%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2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sz val="9"/>
      <color theme="1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12"/>
      <color rgb="FFFF000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12"/>
      <color theme="2" tint="-0.249977111117893"/>
      <name val="Arial Narrow"/>
      <family val="2"/>
      <charset val="238"/>
    </font>
    <font>
      <b/>
      <sz val="11"/>
      <color rgb="FF00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FFFF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6">
    <xf numFmtId="0" fontId="0" fillId="0" borderId="0" xfId="0"/>
    <xf numFmtId="9" fontId="6" fillId="0" borderId="2" xfId="1" applyFont="1" applyBorder="1" applyAlignment="1" applyProtection="1">
      <alignment horizontal="center" vertical="center" wrapText="1"/>
    </xf>
    <xf numFmtId="164" fontId="5" fillId="0" borderId="12" xfId="9" applyFont="1" applyBorder="1" applyAlignment="1" applyProtection="1">
      <alignment horizontal="center" vertical="center" wrapText="1"/>
    </xf>
    <xf numFmtId="164" fontId="5" fillId="0" borderId="0" xfId="9" applyFont="1" applyBorder="1" applyAlignment="1" applyProtection="1">
      <alignment horizontal="center" vertical="center" wrapText="1"/>
    </xf>
    <xf numFmtId="164" fontId="11" fillId="0" borderId="0" xfId="9" applyFont="1" applyFill="1" applyBorder="1" applyAlignment="1" applyProtection="1">
      <alignment horizontal="center" vertical="center"/>
    </xf>
    <xf numFmtId="9" fontId="9" fillId="0" borderId="0" xfId="1" applyFont="1" applyFill="1" applyAlignment="1" applyProtection="1">
      <alignment horizontal="center" vertical="center" wrapText="1"/>
    </xf>
    <xf numFmtId="10" fontId="4" fillId="0" borderId="0" xfId="1" applyNumberFormat="1" applyFont="1" applyFill="1" applyBorder="1" applyAlignment="1" applyProtection="1">
      <alignment horizontal="center" vertical="center"/>
    </xf>
    <xf numFmtId="164" fontId="7" fillId="0" borderId="28" xfId="9" applyFont="1" applyFill="1" applyBorder="1" applyAlignment="1" applyProtection="1">
      <alignment horizontal="center" vertical="center"/>
    </xf>
    <xf numFmtId="0" fontId="7" fillId="0" borderId="16" xfId="1" applyNumberFormat="1" applyFont="1" applyFill="1" applyBorder="1" applyAlignment="1" applyProtection="1">
      <alignment horizontal="center" vertical="center"/>
    </xf>
    <xf numFmtId="9" fontId="4" fillId="3" borderId="8" xfId="1" applyFont="1" applyFill="1" applyBorder="1" applyAlignment="1" applyProtection="1">
      <alignment horizontal="center" vertical="center" wrapText="1"/>
    </xf>
    <xf numFmtId="10" fontId="4" fillId="3" borderId="8" xfId="1" applyNumberFormat="1" applyFont="1" applyFill="1" applyBorder="1" applyAlignment="1" applyProtection="1">
      <alignment horizontal="center" vertical="center" wrapText="1"/>
    </xf>
    <xf numFmtId="10" fontId="7" fillId="0" borderId="8" xfId="1" applyNumberFormat="1" applyFont="1" applyFill="1" applyBorder="1" applyAlignment="1" applyProtection="1">
      <alignment horizontal="center" vertical="center"/>
    </xf>
    <xf numFmtId="44" fontId="4" fillId="3" borderId="28" xfId="11" applyFont="1" applyFill="1" applyBorder="1" applyAlignment="1" applyProtection="1">
      <alignment horizontal="center" vertical="center" wrapText="1"/>
    </xf>
    <xf numFmtId="164" fontId="7" fillId="0" borderId="0" xfId="9" applyFont="1" applyFill="1" applyBorder="1" applyAlignment="1" applyProtection="1">
      <alignment horizontal="center" vertical="center"/>
    </xf>
    <xf numFmtId="164" fontId="7" fillId="0" borderId="11" xfId="9" applyFont="1" applyFill="1" applyBorder="1" applyAlignment="1" applyProtection="1">
      <alignment horizontal="center" vertical="center"/>
    </xf>
    <xf numFmtId="164" fontId="7" fillId="0" borderId="12" xfId="9" applyFont="1" applyFill="1" applyBorder="1" applyAlignment="1" applyProtection="1">
      <alignment horizontal="center" vertical="center"/>
    </xf>
    <xf numFmtId="10" fontId="4" fillId="4" borderId="21" xfId="1" applyNumberFormat="1" applyFont="1" applyFill="1" applyBorder="1" applyAlignment="1" applyProtection="1">
      <alignment horizontal="left" vertical="center"/>
    </xf>
    <xf numFmtId="164" fontId="20" fillId="4" borderId="31" xfId="9" applyFont="1" applyFill="1" applyBorder="1" applyAlignment="1" applyProtection="1">
      <alignment horizontal="center" vertical="center"/>
    </xf>
    <xf numFmtId="164" fontId="20" fillId="4" borderId="21" xfId="9" applyFont="1" applyFill="1" applyBorder="1" applyAlignment="1" applyProtection="1">
      <alignment horizontal="center" vertical="center"/>
    </xf>
    <xf numFmtId="10" fontId="4" fillId="3" borderId="16" xfId="1" applyNumberFormat="1" applyFont="1" applyFill="1" applyBorder="1" applyAlignment="1" applyProtection="1">
      <alignment horizontal="center" vertical="center"/>
    </xf>
    <xf numFmtId="10" fontId="4" fillId="3" borderId="42" xfId="1" applyNumberFormat="1" applyFont="1" applyFill="1" applyBorder="1" applyAlignment="1" applyProtection="1">
      <alignment horizontal="left" vertical="center"/>
    </xf>
    <xf numFmtId="9" fontId="9" fillId="0" borderId="37" xfId="1" applyFont="1" applyFill="1" applyBorder="1" applyAlignment="1" applyProtection="1">
      <alignment horizontal="center" vertical="center" wrapText="1"/>
    </xf>
    <xf numFmtId="10" fontId="4" fillId="3" borderId="29" xfId="1" applyNumberFormat="1" applyFont="1" applyFill="1" applyBorder="1" applyAlignment="1" applyProtection="1">
      <alignment horizontal="center" vertical="center"/>
    </xf>
    <xf numFmtId="164" fontId="11" fillId="0" borderId="30" xfId="9" applyFont="1" applyFill="1" applyBorder="1" applyAlignment="1" applyProtection="1">
      <alignment horizontal="center" vertical="center"/>
    </xf>
    <xf numFmtId="0" fontId="4" fillId="0" borderId="0" xfId="2" applyFont="1" applyAlignment="1">
      <alignment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 wrapText="1"/>
    </xf>
    <xf numFmtId="16" fontId="8" fillId="0" borderId="10" xfId="0" applyNumberFormat="1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left" vertical="center" wrapText="1"/>
    </xf>
    <xf numFmtId="16" fontId="8" fillId="0" borderId="5" xfId="0" applyNumberFormat="1" applyFont="1" applyBorder="1" applyAlignment="1">
      <alignment horizontal="left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164" fontId="12" fillId="0" borderId="0" xfId="9" applyFont="1" applyFill="1" applyAlignment="1" applyProtection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0" fontId="0" fillId="0" borderId="0" xfId="0" applyNumberFormat="1" applyAlignment="1">
      <alignment horizontal="center" vertical="center" wrapText="1"/>
    </xf>
    <xf numFmtId="9" fontId="0" fillId="0" borderId="0" xfId="1" quotePrefix="1" applyFont="1" applyAlignment="1" applyProtection="1">
      <alignment horizontal="center" vertical="center"/>
    </xf>
    <xf numFmtId="16" fontId="8" fillId="0" borderId="32" xfId="0" applyNumberFormat="1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0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6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5" fillId="6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6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10" fontId="7" fillId="5" borderId="19" xfId="1" applyNumberFormat="1" applyFont="1" applyFill="1" applyBorder="1" applyAlignment="1" applyProtection="1">
      <alignment horizontal="center" vertical="center"/>
      <protection locked="0"/>
    </xf>
    <xf numFmtId="10" fontId="7" fillId="5" borderId="14" xfId="1" applyNumberFormat="1" applyFont="1" applyFill="1" applyBorder="1" applyAlignment="1" applyProtection="1">
      <alignment horizontal="center" vertical="center"/>
      <protection locked="0"/>
    </xf>
    <xf numFmtId="164" fontId="16" fillId="5" borderId="9" xfId="1" applyNumberFormat="1" applyFont="1" applyFill="1" applyBorder="1" applyAlignment="1" applyProtection="1">
      <alignment horizontal="center" vertical="center" wrapText="1"/>
      <protection locked="0"/>
    </xf>
    <xf numFmtId="164" fontId="21" fillId="3" borderId="28" xfId="9" applyFont="1" applyFill="1" applyBorder="1" applyAlignment="1" applyProtection="1">
      <alignment horizontal="center" vertical="center"/>
    </xf>
    <xf numFmtId="10" fontId="22" fillId="3" borderId="29" xfId="1" applyNumberFormat="1" applyFont="1" applyFill="1" applyBorder="1" applyAlignment="1" applyProtection="1">
      <alignment horizontal="center" vertical="center" wrapText="1"/>
    </xf>
    <xf numFmtId="10" fontId="7" fillId="5" borderId="33" xfId="1" applyNumberFormat="1" applyFont="1" applyFill="1" applyBorder="1" applyAlignment="1" applyProtection="1">
      <alignment horizontal="center" vertical="center"/>
      <protection locked="0"/>
    </xf>
    <xf numFmtId="10" fontId="4" fillId="3" borderId="43" xfId="1" applyNumberFormat="1" applyFont="1" applyFill="1" applyBorder="1" applyAlignment="1" applyProtection="1">
      <alignment horizontal="center" vertical="center"/>
    </xf>
    <xf numFmtId="10" fontId="4" fillId="4" borderId="9" xfId="1" applyNumberFormat="1" applyFont="1" applyFill="1" applyBorder="1" applyAlignment="1" applyProtection="1">
      <alignment horizontal="right" vertical="center"/>
    </xf>
    <xf numFmtId="164" fontId="7" fillId="0" borderId="16" xfId="11" applyNumberFormat="1" applyFont="1" applyFill="1" applyBorder="1" applyAlignment="1" applyProtection="1">
      <alignment horizontal="center" vertical="center"/>
    </xf>
    <xf numFmtId="164" fontId="7" fillId="0" borderId="16" xfId="9" applyFont="1" applyFill="1" applyBorder="1" applyAlignment="1" applyProtection="1">
      <alignment horizontal="center" vertical="center"/>
    </xf>
    <xf numFmtId="164" fontId="7" fillId="0" borderId="20" xfId="9" applyFont="1" applyFill="1" applyBorder="1" applyAlignment="1" applyProtection="1">
      <alignment horizontal="center" vertical="center"/>
    </xf>
    <xf numFmtId="164" fontId="7" fillId="5" borderId="16" xfId="11" applyNumberFormat="1" applyFont="1" applyFill="1" applyBorder="1" applyAlignment="1" applyProtection="1">
      <alignment horizontal="center" vertical="center"/>
      <protection locked="0"/>
    </xf>
    <xf numFmtId="0" fontId="19" fillId="6" borderId="0" xfId="0" applyFont="1" applyFill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10" fontId="4" fillId="3" borderId="17" xfId="1" applyNumberFormat="1" applyFont="1" applyFill="1" applyBorder="1" applyAlignment="1" applyProtection="1">
      <alignment horizontal="right" vertical="center"/>
    </xf>
    <xf numFmtId="10" fontId="0" fillId="0" borderId="0" xfId="0" applyNumberFormat="1" applyAlignment="1">
      <alignment vertical="center"/>
    </xf>
    <xf numFmtId="10" fontId="0" fillId="0" borderId="0" xfId="1" applyNumberFormat="1" applyFont="1" applyFill="1" applyBorder="1" applyAlignment="1" applyProtection="1">
      <alignment vertical="center"/>
    </xf>
    <xf numFmtId="164" fontId="0" fillId="0" borderId="0" xfId="0" applyNumberFormat="1" applyAlignment="1">
      <alignment vertical="center"/>
    </xf>
    <xf numFmtId="10" fontId="0" fillId="0" borderId="0" xfId="1" applyNumberFormat="1" applyFont="1" applyBorder="1" applyAlignment="1" applyProtection="1">
      <alignment vertical="center"/>
    </xf>
    <xf numFmtId="9" fontId="0" fillId="0" borderId="0" xfId="1" applyFont="1" applyAlignment="1" applyProtection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0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center" vertical="center" wrapText="1"/>
    </xf>
    <xf numFmtId="9" fontId="0" fillId="0" borderId="43" xfId="1" applyFont="1" applyBorder="1" applyAlignment="1" applyProtection="1">
      <alignment vertical="center"/>
    </xf>
    <xf numFmtId="10" fontId="0" fillId="0" borderId="44" xfId="0" applyNumberForma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4" fillId="0" borderId="39" xfId="2" applyFont="1" applyBorder="1" applyAlignment="1">
      <alignment horizontal="left" vertical="center"/>
    </xf>
    <xf numFmtId="0" fontId="4" fillId="0" borderId="40" xfId="2" applyFont="1" applyBorder="1" applyAlignment="1">
      <alignment horizontal="left" vertical="center"/>
    </xf>
    <xf numFmtId="0" fontId="4" fillId="0" borderId="25" xfId="2" applyFont="1" applyBorder="1" applyAlignment="1">
      <alignment horizontal="center" vertical="center" wrapText="1"/>
    </xf>
    <xf numFmtId="0" fontId="4" fillId="0" borderId="26" xfId="2" applyFont="1" applyBorder="1" applyAlignment="1">
      <alignment horizontal="center" vertical="center" wrapText="1"/>
    </xf>
    <xf numFmtId="0" fontId="4" fillId="0" borderId="27" xfId="2" applyFont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/>
    </xf>
    <xf numFmtId="0" fontId="3" fillId="2" borderId="23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22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37" xfId="2" applyFont="1" applyFill="1" applyBorder="1" applyAlignment="1">
      <alignment horizontal="center" vertical="center"/>
    </xf>
    <xf numFmtId="0" fontId="3" fillId="2" borderId="35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38" xfId="2" applyFont="1" applyFill="1" applyBorder="1" applyAlignment="1">
      <alignment horizontal="center" vertical="center"/>
    </xf>
    <xf numFmtId="0" fontId="4" fillId="0" borderId="41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34" xfId="2" applyFont="1" applyBorder="1" applyAlignment="1">
      <alignment horizontal="center" vertical="center" wrapText="1"/>
    </xf>
    <xf numFmtId="0" fontId="4" fillId="0" borderId="30" xfId="2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10" fontId="4" fillId="3" borderId="3" xfId="1" applyNumberFormat="1" applyFont="1" applyFill="1" applyBorder="1" applyAlignment="1" applyProtection="1">
      <alignment horizontal="center" vertical="center"/>
    </xf>
    <xf numFmtId="10" fontId="4" fillId="3" borderId="1" xfId="1" applyNumberFormat="1" applyFont="1" applyFill="1" applyBorder="1" applyAlignment="1" applyProtection="1">
      <alignment horizontal="center" vertical="center"/>
    </xf>
    <xf numFmtId="166" fontId="4" fillId="3" borderId="3" xfId="1" quotePrefix="1" applyNumberFormat="1" applyFont="1" applyFill="1" applyBorder="1" applyAlignment="1" applyProtection="1">
      <alignment horizontal="center" vertical="center"/>
    </xf>
    <xf numFmtId="166" fontId="4" fillId="3" borderId="1" xfId="1" quotePrefix="1" applyNumberFormat="1" applyFont="1" applyFill="1" applyBorder="1" applyAlignment="1" applyProtection="1">
      <alignment horizontal="center" vertical="center"/>
    </xf>
    <xf numFmtId="10" fontId="4" fillId="3" borderId="2" xfId="1" applyNumberFormat="1" applyFont="1" applyFill="1" applyBorder="1" applyAlignment="1" applyProtection="1">
      <alignment horizontal="center" vertical="center"/>
    </xf>
    <xf numFmtId="166" fontId="4" fillId="3" borderId="2" xfId="1" quotePrefix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right" vertical="center"/>
    </xf>
    <xf numFmtId="0" fontId="13" fillId="6" borderId="0" xfId="0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11" fillId="3" borderId="31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</cellXfs>
  <cellStyles count="13">
    <cellStyle name="Dziesiętny 2 2" xfId="4" xr:uid="{5F3E6267-5669-48AD-95EC-27347F8983D7}"/>
    <cellStyle name="Excel Built-in Explanatory Text" xfId="2" xr:uid="{42DB63F0-3413-4DE4-B6DF-CF32ED90DFE9}"/>
    <cellStyle name="Normalny" xfId="0" builtinId="0"/>
    <cellStyle name="Normalny 2 2" xfId="6" xr:uid="{BB6DC601-2C7E-4346-99E4-4F94E24FEC74}"/>
    <cellStyle name="Normalny 6" xfId="3" xr:uid="{5346CDEB-6B6C-47C0-B220-416F33AECB4F}"/>
    <cellStyle name="Procentowy" xfId="1" builtinId="5"/>
    <cellStyle name="Procentowy 2" xfId="7" xr:uid="{558D737E-FE48-466A-A20A-4C7A3112281D}"/>
    <cellStyle name="Walutowy" xfId="9" builtinId="4"/>
    <cellStyle name="Walutowy 2" xfId="8" xr:uid="{16D8FDFC-5643-45C4-B383-1F184AFCD5F1}"/>
    <cellStyle name="Walutowy 2 2" xfId="5" xr:uid="{7EC3535D-02F7-46F5-8AF4-1CB64E4240FC}"/>
    <cellStyle name="Walutowy 2 2 2" xfId="10" xr:uid="{B71EF7E2-F8AE-48DE-8D15-EF2E412A21A8}"/>
    <cellStyle name="Walutowy 2 3" xfId="11" xr:uid="{46A47EEF-DE35-4D19-BBFD-8073A04C3153}"/>
    <cellStyle name="Walutowy 3" xfId="12" xr:uid="{5CD0C14D-FB4C-4986-B594-74C63F9B7061}"/>
  </cellStyles>
  <dxfs count="11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006100"/>
      <color rgb="FFC6EFCE"/>
      <color rgb="FFFFC7CE"/>
      <color rgb="FF87F874"/>
      <color rgb="FFF9B3B1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7E561-F9F3-43C1-8ACD-A4CD855BA484}">
  <sheetPr>
    <tabColor theme="9"/>
  </sheetPr>
  <dimension ref="A1:Y94"/>
  <sheetViews>
    <sheetView tabSelected="1" workbookViewId="0">
      <pane ySplit="7" topLeftCell="A69" activePane="bottomLeft" state="frozen"/>
      <selection pane="bottomLeft" activeCell="B71" sqref="B71:C71"/>
    </sheetView>
  </sheetViews>
  <sheetFormatPr defaultColWidth="8.6640625" defaultRowHeight="14.4"/>
  <cols>
    <col min="1" max="1" width="9.88671875" style="34" customWidth="1"/>
    <col min="2" max="2" width="12.44140625" style="34" customWidth="1"/>
    <col min="3" max="3" width="45.44140625" style="34" customWidth="1"/>
    <col min="4" max="4" width="12.44140625" style="67" customWidth="1"/>
    <col min="5" max="5" width="17" style="67" customWidth="1"/>
    <col min="6" max="6" width="16" style="71" customWidth="1"/>
    <col min="7" max="7" width="25" style="34" customWidth="1"/>
    <col min="8" max="8" width="25" style="69" customWidth="1"/>
    <col min="9" max="9" width="24.6640625" style="34" bestFit="1" customWidth="1"/>
    <col min="10" max="10" width="24.6640625" style="34" customWidth="1"/>
    <col min="11" max="11" width="14.6640625" style="34" bestFit="1" customWidth="1"/>
    <col min="12" max="16384" width="8.6640625" style="34"/>
  </cols>
  <sheetData>
    <row r="1" spans="1:11" ht="15" customHeight="1">
      <c r="A1" s="85" t="s">
        <v>9</v>
      </c>
      <c r="B1" s="86"/>
      <c r="C1" s="86"/>
      <c r="D1" s="86"/>
      <c r="E1" s="86"/>
      <c r="F1" s="86"/>
      <c r="G1" s="87"/>
      <c r="H1" s="34"/>
    </row>
    <row r="2" spans="1:11" ht="15" customHeight="1">
      <c r="A2" s="88"/>
      <c r="B2" s="89"/>
      <c r="C2" s="89"/>
      <c r="D2" s="89"/>
      <c r="E2" s="89"/>
      <c r="F2" s="89"/>
      <c r="G2" s="90"/>
      <c r="H2" s="34"/>
    </row>
    <row r="3" spans="1:11" ht="15.75" customHeight="1" thickBot="1">
      <c r="A3" s="91"/>
      <c r="B3" s="92"/>
      <c r="C3" s="92"/>
      <c r="D3" s="92"/>
      <c r="E3" s="92"/>
      <c r="F3" s="92"/>
      <c r="G3" s="93"/>
      <c r="H3" s="34"/>
    </row>
    <row r="4" spans="1:11" ht="15.75" customHeight="1">
      <c r="A4" s="94" t="s">
        <v>0</v>
      </c>
      <c r="B4" s="95"/>
      <c r="C4" s="96" t="s">
        <v>10</v>
      </c>
      <c r="D4" s="97"/>
      <c r="E4" s="97"/>
      <c r="F4" s="97"/>
      <c r="G4" s="98"/>
      <c r="H4" s="24"/>
    </row>
    <row r="5" spans="1:11" ht="15.75" customHeight="1">
      <c r="A5" s="80" t="s">
        <v>1</v>
      </c>
      <c r="B5" s="81"/>
      <c r="C5" s="82" t="s">
        <v>2</v>
      </c>
      <c r="D5" s="83"/>
      <c r="E5" s="83"/>
      <c r="F5" s="83"/>
      <c r="G5" s="84"/>
      <c r="H5" s="24"/>
    </row>
    <row r="6" spans="1:11" ht="15.75" customHeight="1">
      <c r="A6" s="80" t="s">
        <v>3</v>
      </c>
      <c r="B6" s="81"/>
      <c r="C6" s="82" t="s">
        <v>4</v>
      </c>
      <c r="D6" s="83"/>
      <c r="E6" s="83"/>
      <c r="F6" s="83"/>
      <c r="G6" s="84"/>
      <c r="H6" s="24"/>
    </row>
    <row r="7" spans="1:11" ht="34.5" customHeight="1" thickBot="1">
      <c r="A7" s="64" t="s">
        <v>5</v>
      </c>
      <c r="B7" s="25" t="s">
        <v>6</v>
      </c>
      <c r="C7" s="26"/>
      <c r="D7" s="27" t="s">
        <v>8</v>
      </c>
      <c r="E7" s="27" t="s">
        <v>77</v>
      </c>
      <c r="F7" s="1" t="s">
        <v>76</v>
      </c>
      <c r="G7" s="2" t="s">
        <v>78</v>
      </c>
      <c r="H7" s="3"/>
    </row>
    <row r="8" spans="1:11" ht="15.6">
      <c r="A8" s="99" t="s">
        <v>74</v>
      </c>
      <c r="B8" s="101" t="s">
        <v>14</v>
      </c>
      <c r="C8" s="102"/>
      <c r="D8" s="103">
        <v>0.05</v>
      </c>
      <c r="E8" s="105">
        <v>0.01</v>
      </c>
      <c r="F8" s="22" t="str">
        <f t="shared" ref="F8" si="0">IF(OR(F9="-",F9=0),"-",IFERROR(IF(AND(F9&lt;=(D8+E8),F9&gt;=(D8-E8)),"Zgodne","BŁĄD"),"-"))</f>
        <v>-</v>
      </c>
      <c r="G8" s="23"/>
      <c r="H8" s="4"/>
    </row>
    <row r="9" spans="1:11" ht="30.75" customHeight="1" thickBot="1">
      <c r="A9" s="100"/>
      <c r="B9" s="28" t="s">
        <v>19</v>
      </c>
      <c r="C9" s="29" t="s">
        <v>11</v>
      </c>
      <c r="D9" s="104"/>
      <c r="E9" s="106"/>
      <c r="F9" s="51"/>
      <c r="G9" s="14">
        <f>F9*$G$55</f>
        <v>0</v>
      </c>
      <c r="H9" s="13"/>
      <c r="K9" s="65"/>
    </row>
    <row r="10" spans="1:11" ht="15.6">
      <c r="A10" s="100"/>
      <c r="B10" s="101" t="s">
        <v>13</v>
      </c>
      <c r="C10" s="102"/>
      <c r="D10" s="103">
        <v>0.04</v>
      </c>
      <c r="E10" s="105">
        <v>5.0000000000000001E-3</v>
      </c>
      <c r="F10" s="22" t="str">
        <f t="shared" ref="F10" si="1">IF(OR(F11="-",F11=0),"-",IFERROR(IF(AND(F11&lt;=(D10+E10),F11&gt;=(D10-E10)),"Zgodne","BŁĄD"),"-"))</f>
        <v>-</v>
      </c>
      <c r="G10" s="23"/>
      <c r="H10" s="4"/>
    </row>
    <row r="11" spans="1:11" ht="30.75" customHeight="1" thickBot="1">
      <c r="A11" s="100"/>
      <c r="B11" s="30" t="s">
        <v>20</v>
      </c>
      <c r="C11" s="31" t="s">
        <v>12</v>
      </c>
      <c r="D11" s="107"/>
      <c r="E11" s="108"/>
      <c r="F11" s="52"/>
      <c r="G11" s="14">
        <f>F11*$G$55</f>
        <v>0</v>
      </c>
      <c r="H11" s="13"/>
    </row>
    <row r="12" spans="1:11" ht="15.6">
      <c r="A12" s="100"/>
      <c r="B12" s="101" t="s">
        <v>15</v>
      </c>
      <c r="C12" s="102"/>
      <c r="D12" s="103">
        <v>0.04</v>
      </c>
      <c r="E12" s="105">
        <v>5.0000000000000001E-3</v>
      </c>
      <c r="F12" s="22" t="str">
        <f t="shared" ref="F12" si="2">IF(OR(F13="-",F13=0),"-",IFERROR(IF(AND(F13&lt;=(D12+E12),F13&gt;=(D12-E12)),"Zgodne","BŁĄD"),"-"))</f>
        <v>-</v>
      </c>
      <c r="G12" s="23"/>
      <c r="H12" s="4"/>
    </row>
    <row r="13" spans="1:11" ht="30.75" customHeight="1" thickBot="1">
      <c r="A13" s="100"/>
      <c r="B13" s="30" t="s">
        <v>21</v>
      </c>
      <c r="C13" s="31" t="s">
        <v>18</v>
      </c>
      <c r="D13" s="107"/>
      <c r="E13" s="108"/>
      <c r="F13" s="52"/>
      <c r="G13" s="14">
        <f>F13*$G$55</f>
        <v>0</v>
      </c>
      <c r="H13" s="13"/>
    </row>
    <row r="14" spans="1:11" ht="15.6">
      <c r="A14" s="100"/>
      <c r="B14" s="101" t="s">
        <v>16</v>
      </c>
      <c r="C14" s="102"/>
      <c r="D14" s="103">
        <v>0.04</v>
      </c>
      <c r="E14" s="105">
        <v>5.0000000000000001E-3</v>
      </c>
      <c r="F14" s="22" t="str">
        <f t="shared" ref="F14" si="3">IF(OR(F15="-",F15=0),"-",IFERROR(IF(AND(F15&lt;=(D14+E14),F15&gt;=(D14-E14)),"Zgodne","BŁĄD"),"-"))</f>
        <v>-</v>
      </c>
      <c r="G14" s="23"/>
      <c r="H14" s="4"/>
    </row>
    <row r="15" spans="1:11" ht="30.75" customHeight="1" thickBot="1">
      <c r="A15" s="100"/>
      <c r="B15" s="30" t="s">
        <v>22</v>
      </c>
      <c r="C15" s="31" t="s">
        <v>31</v>
      </c>
      <c r="D15" s="107"/>
      <c r="E15" s="108"/>
      <c r="F15" s="52"/>
      <c r="G15" s="14">
        <f>F15*$G$55</f>
        <v>0</v>
      </c>
      <c r="H15" s="13"/>
    </row>
    <row r="16" spans="1:11" ht="15.6">
      <c r="A16" s="100"/>
      <c r="B16" s="101" t="s">
        <v>33</v>
      </c>
      <c r="C16" s="102"/>
      <c r="D16" s="103">
        <v>0.03</v>
      </c>
      <c r="E16" s="105">
        <v>5.0000000000000001E-3</v>
      </c>
      <c r="F16" s="22" t="str">
        <f t="shared" ref="F16" si="4">IF(OR(F17="-",F17=0),"-",IFERROR(IF(AND(F17&lt;=(D16+E16),F17&gt;=(D16-E16)),"Zgodne","BŁĄD"),"-"))</f>
        <v>-</v>
      </c>
      <c r="G16" s="23"/>
      <c r="H16" s="4"/>
    </row>
    <row r="17" spans="1:8" ht="30.75" customHeight="1" thickBot="1">
      <c r="A17" s="100"/>
      <c r="B17" s="30" t="s">
        <v>23</v>
      </c>
      <c r="C17" s="31" t="s">
        <v>32</v>
      </c>
      <c r="D17" s="107"/>
      <c r="E17" s="108"/>
      <c r="F17" s="52"/>
      <c r="G17" s="14">
        <f>F17*$G$55</f>
        <v>0</v>
      </c>
      <c r="H17" s="13"/>
    </row>
    <row r="18" spans="1:8" ht="15.6">
      <c r="A18" s="100"/>
      <c r="B18" s="101" t="s">
        <v>17</v>
      </c>
      <c r="C18" s="102"/>
      <c r="D18" s="103">
        <v>0.02</v>
      </c>
      <c r="E18" s="105">
        <v>5.0000000000000001E-3</v>
      </c>
      <c r="F18" s="22" t="str">
        <f t="shared" ref="F18" si="5">IF(OR(F19="-",F19=0),"-",IFERROR(IF(AND(F19&lt;=(D18+E18),F19&gt;=(D18-E18)),"Zgodne","BŁĄD"),"-"))</f>
        <v>-</v>
      </c>
      <c r="G18" s="23"/>
      <c r="H18" s="4"/>
    </row>
    <row r="19" spans="1:8" ht="30.75" customHeight="1" thickBot="1">
      <c r="A19" s="100"/>
      <c r="B19" s="30" t="s">
        <v>24</v>
      </c>
      <c r="C19" s="31" t="s">
        <v>34</v>
      </c>
      <c r="D19" s="107"/>
      <c r="E19" s="108"/>
      <c r="F19" s="52"/>
      <c r="G19" s="14">
        <f>F19*$G$55</f>
        <v>0</v>
      </c>
      <c r="H19" s="13"/>
    </row>
    <row r="20" spans="1:8" ht="15.6">
      <c r="A20" s="100"/>
      <c r="B20" s="101" t="s">
        <v>36</v>
      </c>
      <c r="C20" s="102"/>
      <c r="D20" s="103">
        <v>3.5000000000000003E-2</v>
      </c>
      <c r="E20" s="105">
        <v>5.0000000000000001E-3</v>
      </c>
      <c r="F20" s="22" t="str">
        <f t="shared" ref="F20" si="6">IF(OR(F21="-",F21=0),"-",IFERROR(IF(AND(F21&lt;=(D20+E20),F21&gt;=(D20-E20)),"Zgodne","BŁĄD"),"-"))</f>
        <v>-</v>
      </c>
      <c r="G20" s="23"/>
      <c r="H20" s="4"/>
    </row>
    <row r="21" spans="1:8" ht="45.75" customHeight="1" thickBot="1">
      <c r="A21" s="100"/>
      <c r="B21" s="30" t="s">
        <v>25</v>
      </c>
      <c r="C21" s="31" t="s">
        <v>35</v>
      </c>
      <c r="D21" s="107"/>
      <c r="E21" s="108"/>
      <c r="F21" s="52"/>
      <c r="G21" s="14">
        <f>F21*$G$55</f>
        <v>0</v>
      </c>
      <c r="H21" s="13"/>
    </row>
    <row r="22" spans="1:8" ht="15.6">
      <c r="A22" s="100"/>
      <c r="B22" s="101" t="s">
        <v>37</v>
      </c>
      <c r="C22" s="102"/>
      <c r="D22" s="103">
        <v>3.5000000000000003E-2</v>
      </c>
      <c r="E22" s="105">
        <v>5.0000000000000001E-3</v>
      </c>
      <c r="F22" s="22" t="str">
        <f t="shared" ref="F22" si="7">IF(OR(F23="-",F23=0),"-",IFERROR(IF(AND(F23&lt;=(D22+E22),F23&gt;=(D22-E22)),"Zgodne","BŁĄD"),"-"))</f>
        <v>-</v>
      </c>
      <c r="G22" s="23"/>
      <c r="H22" s="4"/>
    </row>
    <row r="23" spans="1:8" ht="45.75" customHeight="1" thickBot="1">
      <c r="A23" s="100"/>
      <c r="B23" s="30" t="s">
        <v>26</v>
      </c>
      <c r="C23" s="31" t="s">
        <v>40</v>
      </c>
      <c r="D23" s="107"/>
      <c r="E23" s="108"/>
      <c r="F23" s="52"/>
      <c r="G23" s="15">
        <f>F23*$G$55</f>
        <v>0</v>
      </c>
      <c r="H23" s="13"/>
    </row>
    <row r="24" spans="1:8" ht="15.6">
      <c r="A24" s="100"/>
      <c r="B24" s="101" t="s">
        <v>38</v>
      </c>
      <c r="C24" s="102"/>
      <c r="D24" s="103">
        <v>0.02</v>
      </c>
      <c r="E24" s="105">
        <v>5.0000000000000001E-3</v>
      </c>
      <c r="F24" s="22" t="str">
        <f t="shared" ref="F24" si="8">IF(OR(F25="-",F25=0),"-",IFERROR(IF(AND(F25&lt;=(D24+E24),F25&gt;=(D24-E24)),"Zgodne","BŁĄD"),"-"))</f>
        <v>-</v>
      </c>
      <c r="G24" s="23"/>
      <c r="H24" s="4"/>
    </row>
    <row r="25" spans="1:8" ht="45.75" customHeight="1" thickBot="1">
      <c r="A25" s="100"/>
      <c r="B25" s="30" t="s">
        <v>27</v>
      </c>
      <c r="C25" s="31" t="s">
        <v>41</v>
      </c>
      <c r="D25" s="107"/>
      <c r="E25" s="108"/>
      <c r="F25" s="52"/>
      <c r="G25" s="14">
        <f>F25*$G$55</f>
        <v>0</v>
      </c>
      <c r="H25" s="13"/>
    </row>
    <row r="26" spans="1:8" ht="15.6">
      <c r="A26" s="100"/>
      <c r="B26" s="101" t="s">
        <v>39</v>
      </c>
      <c r="C26" s="102"/>
      <c r="D26" s="103">
        <v>0.03</v>
      </c>
      <c r="E26" s="105">
        <v>5.0000000000000001E-3</v>
      </c>
      <c r="F26" s="22" t="str">
        <f t="shared" ref="F26" si="9">IF(OR(F27="-",F27=0),"-",IFERROR(IF(AND(F27&lt;=(D26+E26),F27&gt;=(D26-E26)),"Zgodne","BŁĄD"),"-"))</f>
        <v>-</v>
      </c>
      <c r="G26" s="23"/>
      <c r="H26" s="4"/>
    </row>
    <row r="27" spans="1:8" ht="45.75" customHeight="1" thickBot="1">
      <c r="A27" s="100"/>
      <c r="B27" s="30" t="s">
        <v>28</v>
      </c>
      <c r="C27" s="31" t="s">
        <v>42</v>
      </c>
      <c r="D27" s="107"/>
      <c r="E27" s="108"/>
      <c r="F27" s="52"/>
      <c r="G27" s="14">
        <f>F27*$G$55</f>
        <v>0</v>
      </c>
      <c r="H27" s="13"/>
    </row>
    <row r="28" spans="1:8" ht="15.6">
      <c r="A28" s="100"/>
      <c r="B28" s="101" t="s">
        <v>45</v>
      </c>
      <c r="C28" s="102"/>
      <c r="D28" s="103">
        <v>0.05</v>
      </c>
      <c r="E28" s="105">
        <v>0.01</v>
      </c>
      <c r="F28" s="22" t="str">
        <f t="shared" ref="F28" si="10">IF(OR(F29="-",F29=0),"-",IFERROR(IF(AND(F29&lt;=(D28+E28),F29&gt;=(D28-E28)),"Zgodne","BŁĄD"),"-"))</f>
        <v>-</v>
      </c>
      <c r="G28" s="23"/>
      <c r="H28" s="4"/>
    </row>
    <row r="29" spans="1:8" ht="30.75" customHeight="1" thickBot="1">
      <c r="A29" s="100"/>
      <c r="B29" s="30" t="s">
        <v>29</v>
      </c>
      <c r="C29" s="31" t="s">
        <v>44</v>
      </c>
      <c r="D29" s="107"/>
      <c r="E29" s="108"/>
      <c r="F29" s="52"/>
      <c r="G29" s="14">
        <f>F29*$G$55</f>
        <v>0</v>
      </c>
      <c r="H29" s="13"/>
    </row>
    <row r="30" spans="1:8" ht="15.6">
      <c r="A30" s="100"/>
      <c r="B30" s="101" t="s">
        <v>52</v>
      </c>
      <c r="C30" s="102"/>
      <c r="D30" s="103">
        <v>0.3</v>
      </c>
      <c r="E30" s="105">
        <v>0.05</v>
      </c>
      <c r="F30" s="22" t="str">
        <f t="shared" ref="F30" si="11">IF(OR(F31="-",F31=0),"-",IFERROR(IF(AND(F31&lt;=(D30+E30),F31&gt;=(D30-E30)),"Zgodne","BŁĄD"),"-"))</f>
        <v>-</v>
      </c>
      <c r="G30" s="23"/>
      <c r="H30" s="4"/>
    </row>
    <row r="31" spans="1:8" ht="30.75" customHeight="1" thickBot="1">
      <c r="A31" s="100"/>
      <c r="B31" s="30" t="s">
        <v>30</v>
      </c>
      <c r="C31" s="31" t="s">
        <v>50</v>
      </c>
      <c r="D31" s="107"/>
      <c r="E31" s="108"/>
      <c r="F31" s="52"/>
      <c r="G31" s="14">
        <f>F31*$G$55</f>
        <v>0</v>
      </c>
      <c r="H31" s="13"/>
    </row>
    <row r="32" spans="1:8" ht="15.6">
      <c r="A32" s="100"/>
      <c r="B32" s="101" t="s">
        <v>53</v>
      </c>
      <c r="C32" s="102"/>
      <c r="D32" s="103">
        <v>0.05</v>
      </c>
      <c r="E32" s="105">
        <v>0.01</v>
      </c>
      <c r="F32" s="22" t="str">
        <f t="shared" ref="F32" si="12">IF(OR(F33="-",F33=0),"-",IFERROR(IF(AND(F33&lt;=(D32+E32),F33&gt;=(D32-E32)),"Zgodne","BŁĄD"),"-"))</f>
        <v>-</v>
      </c>
      <c r="G32" s="23"/>
      <c r="H32" s="4"/>
    </row>
    <row r="33" spans="1:8" ht="30.75" customHeight="1" thickBot="1">
      <c r="A33" s="100"/>
      <c r="B33" s="30" t="s">
        <v>43</v>
      </c>
      <c r="C33" s="31" t="s">
        <v>51</v>
      </c>
      <c r="D33" s="107"/>
      <c r="E33" s="108"/>
      <c r="F33" s="52"/>
      <c r="G33" s="14">
        <f>F33*$G$55</f>
        <v>0</v>
      </c>
      <c r="H33" s="13"/>
    </row>
    <row r="34" spans="1:8" ht="15.6">
      <c r="A34" s="100"/>
      <c r="B34" s="101" t="s">
        <v>54</v>
      </c>
      <c r="C34" s="102"/>
      <c r="D34" s="103">
        <v>0.01</v>
      </c>
      <c r="E34" s="105">
        <v>5.0000000000000001E-3</v>
      </c>
      <c r="F34" s="22" t="str">
        <f t="shared" ref="F34" si="13">IF(OR(F35="-",F35=0),"-",IFERROR(IF(AND(F35&lt;=(D34+E34),F35&gt;=(D34-E34)),"Zgodne","BŁĄD"),"-"))</f>
        <v>-</v>
      </c>
      <c r="G34" s="23"/>
      <c r="H34" s="4"/>
    </row>
    <row r="35" spans="1:8" ht="30.75" customHeight="1" thickBot="1">
      <c r="A35" s="100"/>
      <c r="B35" s="30" t="s">
        <v>46</v>
      </c>
      <c r="C35" s="31" t="s">
        <v>57</v>
      </c>
      <c r="D35" s="107"/>
      <c r="E35" s="108"/>
      <c r="F35" s="52"/>
      <c r="G35" s="15">
        <f>F35*$G$55</f>
        <v>0</v>
      </c>
      <c r="H35" s="13"/>
    </row>
    <row r="36" spans="1:8" ht="15.6">
      <c r="A36" s="100"/>
      <c r="B36" s="101" t="s">
        <v>55</v>
      </c>
      <c r="C36" s="102"/>
      <c r="D36" s="103">
        <v>0.01</v>
      </c>
      <c r="E36" s="105">
        <v>5.0000000000000001E-3</v>
      </c>
      <c r="F36" s="22" t="str">
        <f t="shared" ref="F36" si="14">IF(OR(F37="-",F37=0),"-",IFERROR(IF(AND(F37&lt;=(D36+E36),F37&gt;=(D36-E36)),"Zgodne","BŁĄD"),"-"))</f>
        <v>-</v>
      </c>
      <c r="G36" s="23"/>
      <c r="H36" s="4"/>
    </row>
    <row r="37" spans="1:8" ht="30.75" customHeight="1" thickBot="1">
      <c r="A37" s="100"/>
      <c r="B37" s="30" t="s">
        <v>47</v>
      </c>
      <c r="C37" s="31" t="s">
        <v>58</v>
      </c>
      <c r="D37" s="107"/>
      <c r="E37" s="108"/>
      <c r="F37" s="52"/>
      <c r="G37" s="14">
        <f>F37*$G$55</f>
        <v>0</v>
      </c>
      <c r="H37" s="13"/>
    </row>
    <row r="38" spans="1:8" ht="15.6">
      <c r="A38" s="100"/>
      <c r="B38" s="101" t="s">
        <v>56</v>
      </c>
      <c r="C38" s="102"/>
      <c r="D38" s="103">
        <v>0.03</v>
      </c>
      <c r="E38" s="105">
        <v>5.0000000000000001E-3</v>
      </c>
      <c r="F38" s="22" t="str">
        <f t="shared" ref="F38" si="15">IF(OR(F39="-",F39=0),"-",IFERROR(IF(AND(F39&lt;=(D38+E38),F39&gt;=(D38-E38)),"Zgodne","BŁĄD"),"-"))</f>
        <v>-</v>
      </c>
      <c r="G38" s="23"/>
      <c r="H38" s="4"/>
    </row>
    <row r="39" spans="1:8" ht="60.75" customHeight="1" thickBot="1">
      <c r="A39" s="100"/>
      <c r="B39" s="30" t="s">
        <v>48</v>
      </c>
      <c r="C39" s="31" t="s">
        <v>59</v>
      </c>
      <c r="D39" s="107"/>
      <c r="E39" s="108"/>
      <c r="F39" s="52"/>
      <c r="G39" s="14">
        <f>F39*$G$55</f>
        <v>0</v>
      </c>
      <c r="H39" s="13"/>
    </row>
    <row r="40" spans="1:8" ht="15.6">
      <c r="A40" s="100"/>
      <c r="B40" s="101" t="s">
        <v>60</v>
      </c>
      <c r="C40" s="102"/>
      <c r="D40" s="103">
        <v>0.02</v>
      </c>
      <c r="E40" s="105">
        <v>5.0000000000000001E-3</v>
      </c>
      <c r="F40" s="22" t="str">
        <f t="shared" ref="F40" si="16">IF(OR(F41="-",F41=0),"-",IFERROR(IF(AND(F41&lt;=(D40+E40),F41&gt;=(D40-E40)),"Zgodne","BŁĄD"),"-"))</f>
        <v>-</v>
      </c>
      <c r="G40" s="23"/>
      <c r="H40" s="4"/>
    </row>
    <row r="41" spans="1:8" ht="45.75" customHeight="1" thickBot="1">
      <c r="A41" s="100"/>
      <c r="B41" s="30" t="s">
        <v>49</v>
      </c>
      <c r="C41" s="31" t="s">
        <v>75</v>
      </c>
      <c r="D41" s="107"/>
      <c r="E41" s="108"/>
      <c r="F41" s="52"/>
      <c r="G41" s="14">
        <f>F41*$G$55</f>
        <v>0</v>
      </c>
      <c r="H41" s="13"/>
    </row>
    <row r="42" spans="1:8" ht="15.6">
      <c r="A42" s="99" t="s">
        <v>61</v>
      </c>
      <c r="B42" s="101" t="s">
        <v>62</v>
      </c>
      <c r="C42" s="102"/>
      <c r="D42" s="103">
        <v>2.5000000000000001E-2</v>
      </c>
      <c r="E42" s="105">
        <v>5.0000000000000001E-3</v>
      </c>
      <c r="F42" s="22" t="str">
        <f t="shared" ref="F42" si="17">IF(OR(F43="-",F43=0),"-",IFERROR(IF(AND(F43&lt;=(D42+E42),F43&gt;=(D42-E42)),"Zgodne","BŁĄD"),"-"))</f>
        <v>-</v>
      </c>
      <c r="G42" s="23"/>
      <c r="H42" s="4"/>
    </row>
    <row r="43" spans="1:8" ht="30.75" customHeight="1" thickBot="1">
      <c r="A43" s="100"/>
      <c r="B43" s="30" t="s">
        <v>19</v>
      </c>
      <c r="C43" s="31" t="s">
        <v>63</v>
      </c>
      <c r="D43" s="107"/>
      <c r="E43" s="108"/>
      <c r="F43" s="52"/>
      <c r="G43" s="14">
        <f>F43*$G$55</f>
        <v>0</v>
      </c>
      <c r="H43" s="13"/>
    </row>
    <row r="44" spans="1:8" ht="15.6">
      <c r="A44" s="100"/>
      <c r="B44" s="101" t="s">
        <v>68</v>
      </c>
      <c r="C44" s="102"/>
      <c r="D44" s="103">
        <v>3.5000000000000003E-2</v>
      </c>
      <c r="E44" s="105">
        <v>5.0000000000000001E-3</v>
      </c>
      <c r="F44" s="22" t="str">
        <f t="shared" ref="F44" si="18">IF(OR(F45="-",F45=0),"-",IFERROR(IF(AND(F45&lt;=(D44+E44),F45&gt;=(D44-E44)),"Zgodne","BŁĄD"),"-"))</f>
        <v>-</v>
      </c>
      <c r="G44" s="23"/>
      <c r="H44" s="4"/>
    </row>
    <row r="45" spans="1:8" ht="30.75" customHeight="1" thickBot="1">
      <c r="A45" s="100"/>
      <c r="B45" s="30" t="s">
        <v>20</v>
      </c>
      <c r="C45" s="31" t="s">
        <v>64</v>
      </c>
      <c r="D45" s="107"/>
      <c r="E45" s="108"/>
      <c r="F45" s="52"/>
      <c r="G45" s="14">
        <f>F45*$G$55</f>
        <v>0</v>
      </c>
      <c r="H45" s="13"/>
    </row>
    <row r="46" spans="1:8" ht="15.6">
      <c r="A46" s="100"/>
      <c r="B46" s="101" t="s">
        <v>69</v>
      </c>
      <c r="C46" s="102"/>
      <c r="D46" s="103">
        <v>3.5000000000000003E-2</v>
      </c>
      <c r="E46" s="105">
        <v>5.0000000000000001E-3</v>
      </c>
      <c r="F46" s="22" t="str">
        <f t="shared" ref="F46" si="19">IF(OR(F47="-",F47=0),"-",IFERROR(IF(AND(F47&lt;=(D46+E46),F47&gt;=(D46-E46)),"Zgodne","BŁĄD"),"-"))</f>
        <v>-</v>
      </c>
      <c r="G46" s="23"/>
      <c r="H46" s="4"/>
    </row>
    <row r="47" spans="1:8" ht="30.75" customHeight="1" thickBot="1">
      <c r="A47" s="100"/>
      <c r="B47" s="30" t="s">
        <v>21</v>
      </c>
      <c r="C47" s="31" t="s">
        <v>65</v>
      </c>
      <c r="D47" s="107"/>
      <c r="E47" s="108"/>
      <c r="F47" s="52"/>
      <c r="G47" s="14">
        <f>F47*$G$55</f>
        <v>0</v>
      </c>
      <c r="H47" s="13"/>
    </row>
    <row r="48" spans="1:8" ht="15.6">
      <c r="A48" s="100"/>
      <c r="B48" s="101" t="s">
        <v>70</v>
      </c>
      <c r="C48" s="102"/>
      <c r="D48" s="103">
        <v>0.03</v>
      </c>
      <c r="E48" s="105">
        <v>5.0000000000000001E-3</v>
      </c>
      <c r="F48" s="22" t="str">
        <f t="shared" ref="F48" si="20">IF(OR(F49="-",F49=0),"-",IFERROR(IF(AND(F49&lt;=(D48+E48),F49&gt;=(D48-E48)),"Zgodne","BŁĄD"),"-"))</f>
        <v>-</v>
      </c>
      <c r="G48" s="23"/>
      <c r="H48" s="4"/>
    </row>
    <row r="49" spans="1:11" ht="30.75" customHeight="1" thickBot="1">
      <c r="A49" s="100"/>
      <c r="B49" s="30" t="s">
        <v>22</v>
      </c>
      <c r="C49" s="31" t="s">
        <v>66</v>
      </c>
      <c r="D49" s="107"/>
      <c r="E49" s="108"/>
      <c r="F49" s="52"/>
      <c r="G49" s="15">
        <f>F49*$G$55</f>
        <v>0</v>
      </c>
      <c r="H49" s="13"/>
    </row>
    <row r="50" spans="1:11" ht="15.6">
      <c r="A50" s="100"/>
      <c r="B50" s="101" t="s">
        <v>71</v>
      </c>
      <c r="C50" s="102"/>
      <c r="D50" s="103">
        <v>0.05</v>
      </c>
      <c r="E50" s="105">
        <v>0.01</v>
      </c>
      <c r="F50" s="22" t="str">
        <f t="shared" ref="F50:F52" si="21">IF(OR(F51="-",F51=0),"-",IFERROR(IF(AND(F51&lt;=(D50+E50),F51&gt;=(D50-E50)),"Zgodne","BŁĄD"),"-"))</f>
        <v>-</v>
      </c>
      <c r="G50" s="23"/>
      <c r="H50" s="4"/>
    </row>
    <row r="51" spans="1:11" ht="30.75" customHeight="1" thickBot="1">
      <c r="A51" s="100"/>
      <c r="B51" s="30" t="s">
        <v>23</v>
      </c>
      <c r="C51" s="31" t="s">
        <v>67</v>
      </c>
      <c r="D51" s="107"/>
      <c r="E51" s="108"/>
      <c r="F51" s="52"/>
      <c r="G51" s="14">
        <f>F51*$G$55</f>
        <v>0</v>
      </c>
      <c r="H51" s="13"/>
      <c r="I51" s="65"/>
      <c r="J51" s="65"/>
    </row>
    <row r="52" spans="1:11" ht="15.6">
      <c r="A52" s="100"/>
      <c r="B52" s="101" t="s">
        <v>72</v>
      </c>
      <c r="C52" s="102"/>
      <c r="D52" s="103">
        <v>1.4999999999999999E-2</v>
      </c>
      <c r="E52" s="105">
        <v>5.0000000000000001E-3</v>
      </c>
      <c r="F52" s="22" t="str">
        <f t="shared" si="21"/>
        <v>-</v>
      </c>
      <c r="G52" s="23"/>
      <c r="H52" s="4"/>
      <c r="J52" s="65"/>
    </row>
    <row r="53" spans="1:11" ht="30.75" customHeight="1" thickBot="1">
      <c r="A53" s="100"/>
      <c r="B53" s="30" t="s">
        <v>24</v>
      </c>
      <c r="C53" s="31" t="s">
        <v>73</v>
      </c>
      <c r="D53" s="107"/>
      <c r="E53" s="108"/>
      <c r="F53" s="52"/>
      <c r="G53" s="14">
        <f>F53*$G$55</f>
        <v>0</v>
      </c>
      <c r="H53" s="13"/>
      <c r="I53" s="32"/>
      <c r="J53" s="65"/>
      <c r="K53" s="65"/>
    </row>
    <row r="54" spans="1:11" ht="24.75" customHeight="1" thickBot="1">
      <c r="A54" s="112" t="s">
        <v>7</v>
      </c>
      <c r="B54" s="113"/>
      <c r="C54" s="113"/>
      <c r="D54" s="19">
        <f>SUM(D8:D53)</f>
        <v>1</v>
      </c>
      <c r="E54" s="66" t="s">
        <v>95</v>
      </c>
      <c r="F54" s="20">
        <f>SUM(F9:F53)</f>
        <v>0</v>
      </c>
      <c r="G54" s="54">
        <f>SUM(G8:G53)</f>
        <v>0</v>
      </c>
      <c r="H54" s="13"/>
      <c r="J54" s="65"/>
    </row>
    <row r="55" spans="1:11" ht="28.5" customHeight="1" thickBot="1">
      <c r="A55" s="33"/>
      <c r="B55" s="33"/>
      <c r="C55" s="33"/>
      <c r="D55" s="6"/>
      <c r="E55" s="58" t="str">
        <f>IF(OR(F54=1,F54=0),"",IF((1-SUM(F8:F53))&gt;0,"Brakuje do 100%:","Nadmiar:"))</f>
        <v/>
      </c>
      <c r="F55" s="16" t="str">
        <f>IF(F54=1,"Zgodne",IF(F54=0,"",ABS(1-SUM(F8:F53))))</f>
        <v/>
      </c>
      <c r="G55" s="53"/>
      <c r="H55" s="7">
        <f>ROUND(G54*1.23,2)</f>
        <v>0</v>
      </c>
      <c r="J55" s="65"/>
    </row>
    <row r="56" spans="1:11" ht="28.5" customHeight="1" thickBot="1">
      <c r="D56" s="35"/>
      <c r="E56" s="35"/>
      <c r="F56" s="21"/>
      <c r="G56" s="17" t="s">
        <v>79</v>
      </c>
      <c r="H56" s="18" t="s">
        <v>80</v>
      </c>
      <c r="J56" s="65"/>
    </row>
    <row r="57" spans="1:11" ht="47.25" customHeight="1">
      <c r="D57" s="35"/>
      <c r="E57" s="35"/>
      <c r="F57" s="5"/>
      <c r="H57" s="36"/>
    </row>
    <row r="58" spans="1:11">
      <c r="F58" s="68"/>
    </row>
    <row r="59" spans="1:11">
      <c r="F59" s="70"/>
      <c r="G59" s="65"/>
    </row>
    <row r="61" spans="1:11" ht="15" thickBot="1"/>
    <row r="62" spans="1:11" ht="52.5" customHeight="1" thickBot="1">
      <c r="B62" s="114" t="s">
        <v>85</v>
      </c>
      <c r="C62" s="115"/>
      <c r="D62" s="10" t="s">
        <v>86</v>
      </c>
      <c r="E62" s="9" t="s">
        <v>87</v>
      </c>
      <c r="F62" s="9" t="s">
        <v>88</v>
      </c>
      <c r="G62" s="12" t="s">
        <v>89</v>
      </c>
    </row>
    <row r="63" spans="1:11" ht="43.8" thickBot="1">
      <c r="B63" s="37" t="s">
        <v>19</v>
      </c>
      <c r="C63" s="38" t="s">
        <v>90</v>
      </c>
      <c r="D63" s="8">
        <v>320</v>
      </c>
      <c r="E63" s="62"/>
      <c r="F63" s="59">
        <f>D63*E63</f>
        <v>0</v>
      </c>
      <c r="G63" s="60">
        <f>ROUND(F63*1.23,2)</f>
        <v>0</v>
      </c>
    </row>
    <row r="64" spans="1:11">
      <c r="B64" s="72"/>
      <c r="C64" s="73"/>
      <c r="D64" s="74"/>
      <c r="E64" s="74"/>
      <c r="F64" s="73"/>
      <c r="G64" s="73"/>
    </row>
    <row r="65" spans="1:25" ht="15" thickBot="1">
      <c r="B65" s="72"/>
      <c r="C65" s="73"/>
      <c r="D65" s="74"/>
      <c r="E65" s="75"/>
      <c r="F65" s="73"/>
      <c r="G65" s="73"/>
    </row>
    <row r="66" spans="1:25" ht="37.5" customHeight="1" thickBot="1">
      <c r="B66" s="114" t="s">
        <v>91</v>
      </c>
      <c r="C66" s="115"/>
      <c r="D66" s="39" t="s">
        <v>92</v>
      </c>
      <c r="E66" s="55" t="s">
        <v>76</v>
      </c>
      <c r="F66" s="9" t="s">
        <v>88</v>
      </c>
      <c r="G66" s="12" t="s">
        <v>89</v>
      </c>
    </row>
    <row r="67" spans="1:25" ht="29.4" thickBot="1">
      <c r="B67" s="37" t="s">
        <v>19</v>
      </c>
      <c r="C67" s="38" t="s">
        <v>93</v>
      </c>
      <c r="D67" s="11">
        <v>2E-3</v>
      </c>
      <c r="E67" s="56"/>
      <c r="F67" s="59">
        <f>E67*G54</f>
        <v>0</v>
      </c>
      <c r="G67" s="61">
        <f>ROUND(F67*1.23,2)</f>
        <v>0</v>
      </c>
    </row>
    <row r="68" spans="1:25" ht="15.6">
      <c r="E68" s="57" t="str">
        <f>IF(OR(E67="-",E67=0),"-",IFERROR(IF(AND(E67&lt;=D67,E67&gt;0),"Zgodne","BŁĄD"),"-"))</f>
        <v>-</v>
      </c>
      <c r="F68" s="76"/>
    </row>
    <row r="69" spans="1:25">
      <c r="E69" s="77"/>
    </row>
    <row r="71" spans="1:25" ht="15.6">
      <c r="A71" s="40"/>
      <c r="B71" s="79" t="s">
        <v>82</v>
      </c>
      <c r="C71" s="79"/>
      <c r="D71" s="41"/>
      <c r="E71" s="41"/>
      <c r="F71" s="40"/>
      <c r="G71" s="40"/>
      <c r="H71" s="41"/>
      <c r="I71" s="41"/>
      <c r="J71" s="40"/>
      <c r="K71" s="40"/>
      <c r="L71" s="41"/>
      <c r="M71" s="41"/>
      <c r="N71" s="40"/>
      <c r="O71" s="40"/>
      <c r="P71" s="41"/>
      <c r="Q71" s="41"/>
      <c r="R71" s="40"/>
      <c r="S71" s="40"/>
      <c r="T71" s="41"/>
      <c r="U71" s="41"/>
      <c r="V71" s="40"/>
      <c r="W71" s="40"/>
      <c r="X71" s="78"/>
      <c r="Y71" s="78"/>
    </row>
    <row r="72" spans="1:25" ht="15.6">
      <c r="A72" s="42" t="s">
        <v>83</v>
      </c>
      <c r="B72" s="43" t="s">
        <v>102</v>
      </c>
      <c r="C72" s="43"/>
      <c r="D72" s="43"/>
      <c r="E72" s="43"/>
      <c r="F72" s="43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ht="15.6">
      <c r="A73" s="42" t="s">
        <v>83</v>
      </c>
      <c r="B73" s="43" t="s">
        <v>99</v>
      </c>
      <c r="C73" s="43"/>
      <c r="D73" s="43"/>
      <c r="E73" s="43"/>
      <c r="F73" s="43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ht="15.6">
      <c r="A74" s="42" t="s">
        <v>83</v>
      </c>
      <c r="B74" s="43" t="s">
        <v>100</v>
      </c>
      <c r="C74" s="43"/>
      <c r="D74" s="43"/>
      <c r="E74" s="43"/>
      <c r="F74" s="43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ht="15.6">
      <c r="A75" s="42" t="s">
        <v>83</v>
      </c>
      <c r="B75" s="45" t="s">
        <v>84</v>
      </c>
      <c r="C75" s="45"/>
      <c r="D75" s="45"/>
      <c r="E75" s="45"/>
      <c r="F75" s="45"/>
      <c r="G75" s="45"/>
      <c r="H75" s="45"/>
      <c r="I75" s="45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</row>
    <row r="76" spans="1:25" ht="15.6">
      <c r="A76" s="42" t="s">
        <v>83</v>
      </c>
      <c r="B76" s="45" t="s">
        <v>94</v>
      </c>
      <c r="C76" s="45"/>
      <c r="D76" s="45"/>
      <c r="E76" s="45"/>
      <c r="F76" s="45"/>
      <c r="G76" s="45"/>
      <c r="H76" s="45"/>
      <c r="I76" s="45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</row>
    <row r="77" spans="1:25" ht="15.75" customHeight="1">
      <c r="A77" s="42" t="s">
        <v>83</v>
      </c>
      <c r="B77" s="45" t="s">
        <v>96</v>
      </c>
      <c r="C77" s="47"/>
      <c r="D77" s="47"/>
      <c r="E77" s="47"/>
      <c r="F77" s="47"/>
      <c r="G77" s="47"/>
      <c r="H77" s="47"/>
      <c r="I77" s="47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</row>
    <row r="78" spans="1:25" ht="15.6">
      <c r="A78" s="42" t="s">
        <v>83</v>
      </c>
      <c r="B78" s="45" t="s">
        <v>97</v>
      </c>
      <c r="C78" s="45"/>
      <c r="D78" s="45"/>
      <c r="E78" s="45"/>
      <c r="F78" s="45"/>
      <c r="G78" s="45"/>
      <c r="H78" s="45"/>
      <c r="I78" s="45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</row>
    <row r="79" spans="1:25" ht="15.6">
      <c r="A79" s="42" t="s">
        <v>83</v>
      </c>
      <c r="B79" s="45" t="s">
        <v>98</v>
      </c>
      <c r="C79" s="45"/>
      <c r="D79" s="45"/>
      <c r="E79" s="45"/>
      <c r="F79" s="45"/>
      <c r="G79" s="45"/>
      <c r="H79" s="45"/>
      <c r="I79" s="45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</row>
    <row r="80" spans="1:25" ht="15" customHeight="1">
      <c r="A80" s="109" t="s">
        <v>83</v>
      </c>
      <c r="B80" s="110" t="s">
        <v>101</v>
      </c>
      <c r="C80" s="110"/>
      <c r="D80" s="110"/>
      <c r="E80" s="110"/>
      <c r="F80" s="110"/>
      <c r="G80" s="110"/>
      <c r="H80" s="110"/>
      <c r="I80" s="63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25" ht="15" customHeight="1">
      <c r="A81" s="109"/>
      <c r="B81" s="110"/>
      <c r="C81" s="110"/>
      <c r="D81" s="110"/>
      <c r="E81" s="110"/>
      <c r="F81" s="110"/>
      <c r="G81" s="110"/>
      <c r="H81" s="110"/>
      <c r="I81" s="63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</row>
    <row r="83" spans="1:25">
      <c r="B83" s="111" t="s">
        <v>81</v>
      </c>
      <c r="C83" s="111"/>
      <c r="D83" s="111"/>
      <c r="E83" s="111"/>
      <c r="F83" s="111"/>
    </row>
    <row r="84" spans="1:25">
      <c r="B84" s="111"/>
      <c r="C84" s="111"/>
      <c r="D84" s="111"/>
      <c r="E84" s="111"/>
      <c r="F84" s="111"/>
    </row>
    <row r="85" spans="1:25">
      <c r="B85" s="111"/>
      <c r="C85" s="111"/>
      <c r="D85" s="111"/>
      <c r="E85" s="111"/>
      <c r="F85" s="111"/>
      <c r="G85" s="50"/>
    </row>
    <row r="86" spans="1:25">
      <c r="B86" s="111"/>
      <c r="C86" s="111"/>
      <c r="D86" s="111"/>
      <c r="E86" s="111"/>
      <c r="F86" s="111"/>
      <c r="G86" s="50"/>
    </row>
    <row r="87" spans="1:25">
      <c r="B87" s="111"/>
      <c r="C87" s="111"/>
      <c r="D87" s="111"/>
      <c r="E87" s="111"/>
      <c r="F87" s="111"/>
      <c r="G87" s="50"/>
    </row>
    <row r="88" spans="1:25">
      <c r="B88" s="111"/>
      <c r="C88" s="111"/>
      <c r="D88" s="111"/>
      <c r="E88" s="111"/>
      <c r="F88" s="111"/>
      <c r="G88" s="50"/>
    </row>
    <row r="89" spans="1:25">
      <c r="B89" s="111"/>
      <c r="C89" s="111"/>
      <c r="D89" s="111"/>
      <c r="E89" s="111"/>
      <c r="F89" s="111"/>
      <c r="G89" s="50"/>
    </row>
    <row r="90" spans="1:25">
      <c r="B90" s="111"/>
      <c r="C90" s="111"/>
      <c r="D90" s="111"/>
      <c r="E90" s="111"/>
      <c r="F90" s="111"/>
      <c r="G90" s="50"/>
    </row>
    <row r="91" spans="1:25">
      <c r="B91" s="111"/>
      <c r="C91" s="111"/>
      <c r="D91" s="111"/>
      <c r="E91" s="111"/>
      <c r="F91" s="111"/>
      <c r="G91" s="50"/>
    </row>
    <row r="92" spans="1:25">
      <c r="B92" s="111"/>
      <c r="C92" s="111"/>
      <c r="D92" s="111"/>
      <c r="E92" s="111"/>
      <c r="F92" s="111"/>
      <c r="G92" s="50"/>
    </row>
    <row r="93" spans="1:25">
      <c r="C93" s="50"/>
      <c r="D93" s="50"/>
      <c r="E93" s="50"/>
      <c r="F93" s="50"/>
      <c r="G93" s="50"/>
    </row>
    <row r="94" spans="1:25">
      <c r="C94" s="50"/>
      <c r="D94" s="50"/>
      <c r="E94" s="50"/>
      <c r="F94" s="50"/>
      <c r="G94" s="50"/>
    </row>
  </sheetData>
  <sheetProtection algorithmName="SHA-512" hashValue="YRiiy4jFwwujswmsJPcpbOs8wzlR11yyC0MX8OUwi61Ap8U5DH4VhwZ+lnPfQKah87nzb9b75VrPijLB+d6BgQ==" saltValue="Wd/9pG7N5Cl4DB0YwSK8hw==" spinCount="100000" sheet="1" objects="1" scenarios="1"/>
  <protectedRanges>
    <protectedRange algorithmName="SHA-512" hashValue="zec3a5lFX71XMXG8BK711DuIF/Xx5T6bFB+TXRcE8WZgb9A6kJb/WG4/QXWjAohwMFHyj0EKq108o1CNg59ORA==" saltValue="nBDRx2l9eul4JnCmGr8+/Q==" spinCount="100000" sqref="G9:H9 G11:H11 G13:H13 G15:H15 G17:H17 G19:H19 G21:H21 G23:H23 G25:H25 G27:H27 G29:H29 G31:H31 G33:H33 G35:H35 G37:H37 G39:H39 G41:H41 G43:H43 G45:H45 G47:H47 G49:H49 G51:H51 G53:H53" name="Rozstęp6"/>
    <protectedRange algorithmName="SHA-512" hashValue="zec3a5lFX71XMXG8BK711DuIF/Xx5T6bFB+TXRcE8WZgb9A6kJb/WG4/QXWjAohwMFHyj0EKq108o1CNg59ORA==" saltValue="nBDRx2l9eul4JnCmGr8+/Q==" spinCount="100000" sqref="E67" name="Rozstęp6_1"/>
  </protectedRanges>
  <mergeCells count="85">
    <mergeCell ref="A80:A81"/>
    <mergeCell ref="B80:H81"/>
    <mergeCell ref="B83:F92"/>
    <mergeCell ref="B52:C52"/>
    <mergeCell ref="D52:D53"/>
    <mergeCell ref="E52:E53"/>
    <mergeCell ref="A54:C54"/>
    <mergeCell ref="B62:C62"/>
    <mergeCell ref="B66:C66"/>
    <mergeCell ref="A42:A53"/>
    <mergeCell ref="B42:C42"/>
    <mergeCell ref="D42:D43"/>
    <mergeCell ref="E42:E43"/>
    <mergeCell ref="B44:C44"/>
    <mergeCell ref="D44:D45"/>
    <mergeCell ref="E44:E45"/>
    <mergeCell ref="B48:C48"/>
    <mergeCell ref="D48:D49"/>
    <mergeCell ref="E48:E49"/>
    <mergeCell ref="B50:C50"/>
    <mergeCell ref="D50:D51"/>
    <mergeCell ref="E50:E51"/>
    <mergeCell ref="B36:C36"/>
    <mergeCell ref="D36:D37"/>
    <mergeCell ref="E36:E37"/>
    <mergeCell ref="B46:C46"/>
    <mergeCell ref="D46:D47"/>
    <mergeCell ref="E46:E47"/>
    <mergeCell ref="B38:C38"/>
    <mergeCell ref="D38:D39"/>
    <mergeCell ref="E38:E39"/>
    <mergeCell ref="B40:C40"/>
    <mergeCell ref="D40:D41"/>
    <mergeCell ref="E40:E41"/>
    <mergeCell ref="B32:C32"/>
    <mergeCell ref="D32:D33"/>
    <mergeCell ref="E32:E33"/>
    <mergeCell ref="B34:C34"/>
    <mergeCell ref="D34:D35"/>
    <mergeCell ref="E34:E35"/>
    <mergeCell ref="B28:C28"/>
    <mergeCell ref="D28:D29"/>
    <mergeCell ref="E28:E29"/>
    <mergeCell ref="B30:C30"/>
    <mergeCell ref="D30:D31"/>
    <mergeCell ref="E30:E31"/>
    <mergeCell ref="B24:C24"/>
    <mergeCell ref="D24:D25"/>
    <mergeCell ref="E24:E25"/>
    <mergeCell ref="B26:C26"/>
    <mergeCell ref="D26:D27"/>
    <mergeCell ref="E26:E27"/>
    <mergeCell ref="B20:C20"/>
    <mergeCell ref="D20:D21"/>
    <mergeCell ref="E20:E21"/>
    <mergeCell ref="B22:C22"/>
    <mergeCell ref="D22:D23"/>
    <mergeCell ref="E22:E23"/>
    <mergeCell ref="B16:C16"/>
    <mergeCell ref="D16:D17"/>
    <mergeCell ref="E16:E17"/>
    <mergeCell ref="B18:C18"/>
    <mergeCell ref="D18:D19"/>
    <mergeCell ref="E18:E19"/>
    <mergeCell ref="D12:D13"/>
    <mergeCell ref="E12:E13"/>
    <mergeCell ref="B14:C14"/>
    <mergeCell ref="D14:D15"/>
    <mergeCell ref="E14:E15"/>
    <mergeCell ref="B71:C71"/>
    <mergeCell ref="A6:B6"/>
    <mergeCell ref="C6:G6"/>
    <mergeCell ref="A1:G3"/>
    <mergeCell ref="A4:B4"/>
    <mergeCell ref="C4:G4"/>
    <mergeCell ref="A5:B5"/>
    <mergeCell ref="C5:G5"/>
    <mergeCell ref="A8:A41"/>
    <mergeCell ref="B8:C8"/>
    <mergeCell ref="D8:D9"/>
    <mergeCell ref="E8:E9"/>
    <mergeCell ref="B10:C10"/>
    <mergeCell ref="D10:D11"/>
    <mergeCell ref="E10:E11"/>
    <mergeCell ref="B12:C12"/>
  </mergeCells>
  <conditionalFormatting sqref="E63">
    <cfRule type="cellIs" dxfId="10" priority="2" operator="greaterThan">
      <formula>0</formula>
    </cfRule>
  </conditionalFormatting>
  <conditionalFormatting sqref="E66">
    <cfRule type="expression" dxfId="9" priority="6" stopIfTrue="1">
      <formula>$F66="BŁĄD"</formula>
    </cfRule>
    <cfRule type="expression" dxfId="8" priority="7">
      <formula>$F66="ZGODNE"</formula>
    </cfRule>
  </conditionalFormatting>
  <conditionalFormatting sqref="E67:E68">
    <cfRule type="cellIs" dxfId="7" priority="5" operator="greaterThan">
      <formula>0</formula>
    </cfRule>
  </conditionalFormatting>
  <conditionalFormatting sqref="E68">
    <cfRule type="expression" dxfId="6" priority="3" stopIfTrue="1">
      <formula>$E68="BŁĄD"</formula>
    </cfRule>
    <cfRule type="expression" dxfId="5" priority="4">
      <formula>$E68="ZGODNE"</formula>
    </cfRule>
  </conditionalFormatting>
  <conditionalFormatting sqref="E55:F55">
    <cfRule type="expression" dxfId="4" priority="1">
      <formula>$F55="Zgodne"</formula>
    </cfRule>
    <cfRule type="expression" dxfId="3" priority="9">
      <formula>OR($E55="Nadmiar:",$E55="Brakuje do 100%:")</formula>
    </cfRule>
  </conditionalFormatting>
  <conditionalFormatting sqref="F8:G53 G55">
    <cfRule type="cellIs" dxfId="2" priority="12" operator="greaterThan">
      <formula>0</formula>
    </cfRule>
  </conditionalFormatting>
  <conditionalFormatting sqref="F8:G54">
    <cfRule type="expression" dxfId="1" priority="10" stopIfTrue="1">
      <formula>$F8="BŁĄD"</formula>
    </cfRule>
    <cfRule type="expression" dxfId="0" priority="11">
      <formula>$F8="ZGODNE"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4B6D6418B31E4891ED105D0D64D99F" ma:contentTypeVersion="13" ma:contentTypeDescription="Utwórz nowy dokument." ma:contentTypeScope="" ma:versionID="bfd73b0f081e63f358438b087a686122">
  <xsd:schema xmlns:xsd="http://www.w3.org/2001/XMLSchema" xmlns:xs="http://www.w3.org/2001/XMLSchema" xmlns:p="http://schemas.microsoft.com/office/2006/metadata/properties" xmlns:ns2="9a045e21-6461-413c-8d98-9b95651874e3" xmlns:ns3="25911433-8587-40dd-a7fd-2a0db00e7579" targetNamespace="http://schemas.microsoft.com/office/2006/metadata/properties" ma:root="true" ma:fieldsID="df3518ae9f57122f735736d786844609" ns2:_="" ns3:_="">
    <xsd:import namespace="9a045e21-6461-413c-8d98-9b95651874e3"/>
    <xsd:import namespace="25911433-8587-40dd-a7fd-2a0db00e7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45e21-6461-413c-8d98-9b95651874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8a33f7c-fae2-4570-95dc-317fbb8ab2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11433-8587-40dd-a7fd-2a0db00e75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c95a10-a035-4a6b-9620-6304c2159394}" ma:internalName="TaxCatchAll" ma:showField="CatchAllData" ma:web="25911433-8587-40dd-a7fd-2a0db00e75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911433-8587-40dd-a7fd-2a0db00e7579" xsi:nil="true"/>
    <lcf76f155ced4ddcb4097134ff3c332f xmlns="9a045e21-6461-413c-8d98-9b95651874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EBB411-52EA-4486-B4F4-50D88C946B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FFCE-2F01-4736-996C-E8B51D6CE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45e21-6461-413c-8d98-9b95651874e3"/>
    <ds:schemaRef ds:uri="25911433-8587-40dd-a7fd-2a0db00e75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BE0A8F-989F-4A4B-AFE3-97359E680D56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25911433-8587-40dd-a7fd-2a0db00e7579"/>
    <ds:schemaRef ds:uri="http://purl.org/dc/terms/"/>
    <ds:schemaRef ds:uri="http://purl.org/dc/dcmitype/"/>
    <ds:schemaRef ds:uri="http://schemas.openxmlformats.org/package/2006/metadata/core-properties"/>
    <ds:schemaRef ds:uri="9a045e21-6461-413c-8d98-9b95651874e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Sosiński</dc:creator>
  <cp:lastModifiedBy>Agnieszka Kaźmierczak-Dobrowolska</cp:lastModifiedBy>
  <cp:lastPrinted>2025-06-26T07:34:24Z</cp:lastPrinted>
  <dcterms:created xsi:type="dcterms:W3CDTF">2023-11-02T11:44:18Z</dcterms:created>
  <dcterms:modified xsi:type="dcterms:W3CDTF">2026-03-11T09:24:28Z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0x010100AF4B6D6418B31E4891ED105D0D64D99F</vt:lpwstr>
  </property>
  <property fmtid="{D5CDD505-2E9C-101B-9397-08002B2CF9AE}" pid="3" name="MediaServiceImageTags">
    <vt:lpwstr/>
  </property>
</Properties>
</file>